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23256" windowHeight="12588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36" i="1"/>
  <c r="I30"/>
  <c r="J30"/>
  <c r="K30"/>
  <c r="H30"/>
  <c r="G30"/>
  <c r="L45"/>
  <c r="G28"/>
  <c r="G23"/>
  <c r="L42"/>
  <c r="D33"/>
  <c r="E33"/>
  <c r="F33"/>
  <c r="C33"/>
  <c r="H33"/>
  <c r="G22"/>
  <c r="G33" l="1"/>
  <c r="C29" l="1"/>
  <c r="D29"/>
  <c r="E29"/>
  <c r="F29"/>
  <c r="L38"/>
  <c r="L37"/>
  <c r="L35"/>
  <c r="L34"/>
  <c r="G31"/>
  <c r="I33"/>
  <c r="J33"/>
  <c r="K33"/>
  <c r="L33" l="1"/>
  <c r="L29"/>
  <c r="G29"/>
  <c r="L30"/>
</calcChain>
</file>

<file path=xl/sharedStrings.xml><?xml version="1.0" encoding="utf-8"?>
<sst xmlns="http://schemas.openxmlformats.org/spreadsheetml/2006/main" count="88" uniqueCount="72">
  <si>
    <t>Додаток 2 до контракту</t>
  </si>
  <si>
    <t>ЗВІТ</t>
  </si>
  <si>
    <t>керівника про виконання показників ефективності використання</t>
  </si>
  <si>
    <t>комунального майна і прибутку, а також майнового стану</t>
  </si>
  <si>
    <r>
      <t xml:space="preserve">комунального </t>
    </r>
    <r>
      <rPr>
        <b/>
        <sz val="14"/>
        <color theme="1"/>
        <rFont val="Times New Roman"/>
        <family val="1"/>
        <charset val="204"/>
      </rPr>
      <t>підприємства Миколаївської міської ради*</t>
    </r>
  </si>
  <si>
    <r>
      <t xml:space="preserve">          </t>
    </r>
    <r>
      <rPr>
        <sz val="12"/>
        <color rgb="FF000000"/>
        <rFont val="Times New Roman"/>
        <family val="1"/>
        <charset val="204"/>
      </rPr>
      <t>(найменування)</t>
    </r>
  </si>
  <si>
    <t>№</t>
  </si>
  <si>
    <t>з/п</t>
  </si>
  <si>
    <t>Показники</t>
  </si>
  <si>
    <t>Передбачено контрактом, тис. грн.</t>
  </si>
  <si>
    <t>Фактично виконано, тис. грн.</t>
  </si>
  <si>
    <t>за кварталами</t>
  </si>
  <si>
    <t>I</t>
  </si>
  <si>
    <t>II</t>
  </si>
  <si>
    <t>III</t>
  </si>
  <si>
    <t>IV</t>
  </si>
  <si>
    <t>Показники ефективності використання</t>
  </si>
  <si>
    <t>комунального майна і прибутку</t>
  </si>
  <si>
    <t>1.</t>
  </si>
  <si>
    <t>Чистий дохід від реалізації продукції (товарів, робіт послуг)</t>
  </si>
  <si>
    <t>2.</t>
  </si>
  <si>
    <t>Чистий прибуток, усього, у тому числі:</t>
  </si>
  <si>
    <r>
      <t>-</t>
    </r>
    <r>
      <rPr>
        <sz val="7"/>
        <color theme="1"/>
        <rFont val="Times New Roman"/>
        <family val="1"/>
        <charset val="204"/>
      </rPr>
      <t xml:space="preserve">  </t>
    </r>
    <r>
      <rPr>
        <sz val="13"/>
        <color theme="1"/>
        <rFont val="Times New Roman"/>
        <family val="1"/>
        <charset val="204"/>
      </rPr>
      <t>на розвиток виробництва;</t>
    </r>
  </si>
  <si>
    <r>
      <t>-</t>
    </r>
    <r>
      <rPr>
        <sz val="7"/>
        <color theme="1"/>
        <rFont val="Times New Roman"/>
        <family val="1"/>
        <charset val="204"/>
      </rPr>
      <t xml:space="preserve">  </t>
    </r>
    <r>
      <rPr>
        <sz val="13"/>
        <color theme="1"/>
        <rFont val="Times New Roman"/>
        <family val="1"/>
        <charset val="204"/>
      </rPr>
      <t>на матеріальні заохочення та винагороди персоналу;</t>
    </r>
  </si>
  <si>
    <r>
      <t>-</t>
    </r>
    <r>
      <rPr>
        <sz val="7"/>
        <color theme="1"/>
        <rFont val="Times New Roman"/>
        <family val="1"/>
        <charset val="204"/>
      </rPr>
      <t xml:space="preserve">  </t>
    </r>
    <r>
      <rPr>
        <sz val="13"/>
        <color theme="1"/>
        <rFont val="Times New Roman"/>
        <family val="1"/>
        <charset val="204"/>
      </rPr>
      <t>на поповнення резервного фонду;</t>
    </r>
  </si>
  <si>
    <r>
      <t>-</t>
    </r>
    <r>
      <rPr>
        <sz val="7"/>
        <color theme="1"/>
        <rFont val="Times New Roman"/>
        <family val="1"/>
        <charset val="204"/>
      </rPr>
      <t xml:space="preserve">  </t>
    </r>
    <r>
      <rPr>
        <sz val="13"/>
        <color theme="1"/>
        <rFont val="Times New Roman"/>
        <family val="1"/>
        <charset val="204"/>
      </rPr>
      <t>на поповнення інших фондів (розшифрувати);</t>
    </r>
  </si>
  <si>
    <r>
      <t>-</t>
    </r>
    <r>
      <rPr>
        <sz val="7"/>
        <color theme="1"/>
        <rFont val="Times New Roman"/>
        <family val="1"/>
        <charset val="204"/>
      </rPr>
      <t xml:space="preserve">  </t>
    </r>
    <r>
      <rPr>
        <sz val="13"/>
        <color theme="1"/>
        <rFont val="Times New Roman"/>
        <family val="1"/>
        <charset val="204"/>
      </rPr>
      <t>на інші цілі (розшифрувати).</t>
    </r>
  </si>
  <si>
    <t>3.</t>
  </si>
  <si>
    <t>Розрахунки з бюджетом, усього, у тому числі:</t>
  </si>
  <si>
    <r>
      <t>-</t>
    </r>
    <r>
      <rPr>
        <sz val="7"/>
        <color theme="1"/>
        <rFont val="Times New Roman"/>
        <family val="1"/>
        <charset val="204"/>
      </rPr>
      <t xml:space="preserve">  </t>
    </r>
    <r>
      <rPr>
        <sz val="13"/>
        <color theme="1"/>
        <rFont val="Times New Roman"/>
        <family val="1"/>
        <charset val="204"/>
      </rPr>
      <t>сплата податків, зборів та обов’язкових платежів до Державного бюджету та місцевого бюджету;</t>
    </r>
  </si>
  <si>
    <r>
      <t>-</t>
    </r>
    <r>
      <rPr>
        <sz val="7"/>
        <color rgb="FF000000"/>
        <rFont val="Times New Roman"/>
        <family val="1"/>
        <charset val="204"/>
      </rPr>
      <t xml:space="preserve">  </t>
    </r>
    <r>
      <rPr>
        <sz val="13"/>
        <color rgb="FF000000"/>
        <rFont val="Times New Roman"/>
        <family val="1"/>
        <charset val="204"/>
      </rPr>
      <t>єдиний внесок на загальнообов’язкове державне соціальне страхування;</t>
    </r>
  </si>
  <si>
    <r>
      <t>-</t>
    </r>
    <r>
      <rPr>
        <sz val="7"/>
        <color rgb="FF000000"/>
        <rFont val="Times New Roman"/>
        <family val="1"/>
        <charset val="204"/>
      </rPr>
      <t xml:space="preserve">  </t>
    </r>
    <r>
      <rPr>
        <sz val="13"/>
        <color rgb="FF000000"/>
        <rFont val="Times New Roman"/>
        <family val="1"/>
        <charset val="204"/>
      </rPr>
      <t>погашення реструктуризованих та відстрочених сум.</t>
    </r>
  </si>
  <si>
    <t>4.</t>
  </si>
  <si>
    <t>Капітальні інвестиції, усього, у тому числі:</t>
  </si>
  <si>
    <r>
      <t>-</t>
    </r>
    <r>
      <rPr>
        <sz val="7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капітальне будівництво;</t>
    </r>
  </si>
  <si>
    <r>
      <t>-</t>
    </r>
    <r>
      <rPr>
        <sz val="7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придбання (виготовлення) основних засобів;</t>
    </r>
  </si>
  <si>
    <r>
      <t>-</t>
    </r>
    <r>
      <rPr>
        <sz val="7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придбання (виготовлення) інших необоротних матеріальних активів;</t>
    </r>
  </si>
  <si>
    <r>
      <t>-</t>
    </r>
    <r>
      <rPr>
        <sz val="7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придбання (створення) нематеріальних активів;</t>
    </r>
  </si>
  <si>
    <r>
      <t>-</t>
    </r>
    <r>
      <rPr>
        <sz val="7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модернізація, модифікація (добудова, дообладнання, реконструкція) основних засобів;</t>
    </r>
  </si>
  <si>
    <r>
      <t>-</t>
    </r>
    <r>
      <rPr>
        <sz val="7"/>
        <color rgb="FF000000"/>
        <rFont val="Times New Roman"/>
        <family val="1"/>
        <charset val="204"/>
      </rPr>
      <t xml:space="preserve">  </t>
    </r>
    <r>
      <rPr>
        <sz val="13"/>
        <color rgb="FF000000"/>
        <rFont val="Times New Roman"/>
        <family val="1"/>
        <charset val="204"/>
      </rPr>
      <t>капітальний ремонт.</t>
    </r>
  </si>
  <si>
    <t>Показники майнового стану</t>
  </si>
  <si>
    <t>5.</t>
  </si>
  <si>
    <t>Активи, усього, у тому числі:</t>
  </si>
  <si>
    <t>-</t>
  </si>
  <si>
    <r>
      <t>-</t>
    </r>
    <r>
      <rPr>
        <sz val="7"/>
        <color rgb="FF000000"/>
        <rFont val="Times New Roman"/>
        <family val="1"/>
        <charset val="204"/>
      </rPr>
      <t xml:space="preserve">  </t>
    </r>
    <r>
      <rPr>
        <sz val="13"/>
        <color rgb="FF000000"/>
        <rFont val="Times New Roman"/>
        <family val="1"/>
        <charset val="204"/>
      </rPr>
      <t>необоротні активи;</t>
    </r>
  </si>
  <si>
    <r>
      <t>-</t>
    </r>
    <r>
      <rPr>
        <sz val="7"/>
        <color rgb="FF000000"/>
        <rFont val="Times New Roman"/>
        <family val="1"/>
        <charset val="204"/>
      </rPr>
      <t xml:space="preserve">  </t>
    </r>
    <r>
      <rPr>
        <sz val="13"/>
        <color rgb="FF000000"/>
        <rFont val="Times New Roman"/>
        <family val="1"/>
        <charset val="204"/>
      </rPr>
      <t>оборотні активи.</t>
    </r>
  </si>
  <si>
    <t>6.</t>
  </si>
  <si>
    <t>Зобов’язання і забезпечення, усього, у тому числі:</t>
  </si>
  <si>
    <r>
      <t>-</t>
    </r>
    <r>
      <rPr>
        <sz val="7"/>
        <color rgb="FF000000"/>
        <rFont val="Times New Roman"/>
        <family val="1"/>
        <charset val="204"/>
      </rPr>
      <t xml:space="preserve">  </t>
    </r>
    <r>
      <rPr>
        <sz val="13"/>
        <color rgb="FF000000"/>
        <rFont val="Times New Roman"/>
        <family val="1"/>
        <charset val="204"/>
      </rPr>
      <t>довгострокові зобов’язання і забезпечення;</t>
    </r>
  </si>
  <si>
    <r>
      <t>-</t>
    </r>
    <r>
      <rPr>
        <sz val="7"/>
        <color rgb="FF000000"/>
        <rFont val="Times New Roman"/>
        <family val="1"/>
        <charset val="204"/>
      </rPr>
      <t xml:space="preserve">  </t>
    </r>
    <r>
      <rPr>
        <sz val="13"/>
        <color rgb="FF000000"/>
        <rFont val="Times New Roman"/>
        <family val="1"/>
        <charset val="204"/>
      </rPr>
      <t>поточні зобов’язання і забезпечення.</t>
    </r>
  </si>
  <si>
    <t>* Квартальний звіт подається керівником не пізніше 25 числа місяця, що настає за звітним кварталом, річний – не пізніше 28 лютого наступного за звітним роком. До звіту в обов’язковому порядку додається письмове пояснення керівника щодо причин відхилення за звітний період фактичних та передбачених контрактом показників діяльності підприємства разом з формами фінансової звітності № 1 (1-м) «Баланс (звіт про фінансовий стан)», № 2 (2-м) «Звіт про фінансові результати (звіт про сукупний дохід)» та іншими підтверджуючими документами.</t>
  </si>
  <si>
    <t>Керівник</t>
  </si>
  <si>
    <t>м.п.</t>
  </si>
  <si>
    <t>від «11» квітня 2019 року</t>
  </si>
  <si>
    <t xml:space="preserve">                (підпис)                              </t>
  </si>
  <si>
    <t xml:space="preserve"> (прізвище, ініціали)</t>
  </si>
  <si>
    <t>В.В.Шевченко</t>
  </si>
  <si>
    <t>______________________</t>
  </si>
  <si>
    <r>
      <t>Підприємство:</t>
    </r>
    <r>
      <rPr>
        <b/>
        <sz val="14"/>
        <color rgb="FF000000"/>
        <rFont val="Times New Roman"/>
        <family val="1"/>
        <charset val="204"/>
      </rPr>
      <t xml:space="preserve"> </t>
    </r>
  </si>
  <si>
    <t>КП "ЕЛУ автодоріг"</t>
  </si>
  <si>
    <t xml:space="preserve">Керівник підприємства: </t>
  </si>
  <si>
    <t>Шевченко В.В.</t>
  </si>
  <si>
    <r>
      <t>Строк дії контракту:</t>
    </r>
    <r>
      <rPr>
        <b/>
        <sz val="14"/>
        <color rgb="FF000000"/>
        <rFont val="Times New Roman"/>
        <family val="1"/>
        <charset val="204"/>
      </rPr>
      <t xml:space="preserve"> </t>
    </r>
  </si>
  <si>
    <t>(прізвище, ім’я, по батькові, посада)</t>
  </si>
  <si>
    <t xml:space="preserve">Звітний період: </t>
  </si>
  <si>
    <t>(квартал, рік)</t>
  </si>
  <si>
    <t>(з дд.мм.рррр до дд.мм.рррр)</t>
  </si>
  <si>
    <t>з 15.04.2019 р до 15.04.2025 р</t>
  </si>
  <si>
    <t>усього на 2019 рік</t>
  </si>
  <si>
    <t>усього за 2023 рік</t>
  </si>
  <si>
    <t>2022р.</t>
  </si>
  <si>
    <t>«01» лютого 2023 року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</si>
</sst>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16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3" fillId="0" borderId="0"/>
  </cellStyleXfs>
  <cellXfs count="61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3" fontId="10" fillId="0" borderId="1" xfId="0" applyNumberFormat="1" applyFont="1" applyBorder="1" applyAlignment="1">
      <alignment horizontal="right" wrapText="1"/>
    </xf>
    <xf numFmtId="4" fontId="10" fillId="0" borderId="1" xfId="0" applyNumberFormat="1" applyFont="1" applyBorder="1" applyAlignment="1">
      <alignment horizontal="right" wrapText="1"/>
    </xf>
    <xf numFmtId="3" fontId="9" fillId="0" borderId="1" xfId="0" applyNumberFormat="1" applyFont="1" applyBorder="1" applyAlignment="1">
      <alignment horizontal="right" wrapText="1"/>
    </xf>
    <xf numFmtId="0" fontId="0" fillId="0" borderId="0" xfId="0" applyAlignment="1">
      <alignment vertical="top"/>
    </xf>
    <xf numFmtId="0" fontId="1" fillId="0" borderId="0" xfId="0" applyFont="1" applyAlignment="1"/>
    <xf numFmtId="0" fontId="7" fillId="0" borderId="0" xfId="0" applyFont="1" applyAlignment="1">
      <alignment horizontal="center" vertical="top"/>
    </xf>
    <xf numFmtId="0" fontId="4" fillId="0" borderId="0" xfId="0" applyFont="1" applyAlignment="1"/>
    <xf numFmtId="3" fontId="10" fillId="0" borderId="1" xfId="0" applyNumberFormat="1" applyFont="1" applyBorder="1" applyAlignment="1">
      <alignment horizontal="right" wrapText="1"/>
    </xf>
    <xf numFmtId="0" fontId="9" fillId="0" borderId="8" xfId="0" applyFont="1" applyBorder="1" applyAlignment="1">
      <alignment wrapText="1"/>
    </xf>
    <xf numFmtId="0" fontId="9" fillId="0" borderId="8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3" fontId="10" fillId="0" borderId="1" xfId="0" applyNumberFormat="1" applyFont="1" applyBorder="1" applyAlignment="1">
      <alignment horizontal="right" wrapText="1"/>
    </xf>
    <xf numFmtId="164" fontId="14" fillId="0" borderId="1" xfId="0" quotePrefix="1" applyNumberFormat="1" applyFont="1" applyFill="1" applyBorder="1" applyAlignment="1">
      <alignment horizontal="right" wrapText="1"/>
    </xf>
    <xf numFmtId="164" fontId="15" fillId="0" borderId="1" xfId="0" quotePrefix="1" applyNumberFormat="1" applyFont="1" applyFill="1" applyBorder="1" applyAlignment="1">
      <alignment horizontal="right" vertical="center" wrapText="1"/>
    </xf>
    <xf numFmtId="164" fontId="15" fillId="0" borderId="1" xfId="0" quotePrefix="1" applyNumberFormat="1" applyFont="1" applyFill="1" applyBorder="1" applyAlignment="1">
      <alignment horizontal="right" wrapText="1"/>
    </xf>
    <xf numFmtId="0" fontId="9" fillId="0" borderId="7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1" fontId="10" fillId="0" borderId="1" xfId="0" applyNumberFormat="1" applyFont="1" applyBorder="1" applyAlignment="1">
      <alignment horizontal="center" wrapText="1"/>
    </xf>
    <xf numFmtId="3" fontId="10" fillId="0" borderId="1" xfId="0" applyNumberFormat="1" applyFont="1" applyBorder="1" applyAlignment="1">
      <alignment horizontal="right" wrapText="1"/>
    </xf>
    <xf numFmtId="0" fontId="8" fillId="0" borderId="9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164" fontId="0" fillId="0" borderId="0" xfId="0" applyNumberFormat="1"/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9"/>
  <sheetViews>
    <sheetView showZeros="0" tabSelected="1" workbookViewId="0">
      <selection activeCell="H51" sqref="H51"/>
    </sheetView>
  </sheetViews>
  <sheetFormatPr defaultRowHeight="14.4"/>
  <cols>
    <col min="1" max="1" width="7.109375" customWidth="1"/>
    <col min="2" max="2" width="46" customWidth="1"/>
    <col min="3" max="12" width="13.6640625" customWidth="1"/>
  </cols>
  <sheetData>
    <row r="1" spans="1:12" ht="21" customHeight="1">
      <c r="K1" s="52" t="s">
        <v>0</v>
      </c>
      <c r="L1" s="52"/>
    </row>
    <row r="2" spans="1:12" ht="15" customHeight="1">
      <c r="J2" s="53" t="s">
        <v>53</v>
      </c>
      <c r="K2" s="53"/>
      <c r="L2" s="53"/>
    </row>
    <row r="3" spans="1:12" ht="17.399999999999999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17.399999999999999">
      <c r="A4" s="54" t="s">
        <v>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2" ht="17.399999999999999">
      <c r="A5" s="54" t="s">
        <v>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ht="17.399999999999999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</row>
    <row r="7" spans="1:12" ht="17.399999999999999">
      <c r="A7" s="3"/>
    </row>
    <row r="8" spans="1:12" ht="18">
      <c r="A8" s="39" t="s">
        <v>58</v>
      </c>
      <c r="B8" s="39"/>
      <c r="C8" s="26" t="s">
        <v>59</v>
      </c>
    </row>
    <row r="9" spans="1:12" ht="21.75" customHeight="1">
      <c r="B9" s="23"/>
      <c r="C9" s="23" t="s">
        <v>5</v>
      </c>
    </row>
    <row r="10" spans="1:12" ht="18">
      <c r="A10" s="39" t="s">
        <v>60</v>
      </c>
      <c r="B10" s="39"/>
      <c r="C10" s="40" t="s">
        <v>61</v>
      </c>
      <c r="D10" s="40"/>
    </row>
    <row r="11" spans="1:12" ht="19.5" customHeight="1">
      <c r="B11" s="23"/>
      <c r="C11" s="41" t="s">
        <v>63</v>
      </c>
      <c r="D11" s="42"/>
      <c r="E11" s="42"/>
    </row>
    <row r="12" spans="1:12" ht="18">
      <c r="A12" s="39" t="s">
        <v>62</v>
      </c>
      <c r="B12" s="39"/>
      <c r="C12" s="26" t="s">
        <v>67</v>
      </c>
      <c r="D12" s="24"/>
    </row>
    <row r="13" spans="1:12" ht="21" customHeight="1">
      <c r="A13" s="25"/>
      <c r="C13" s="23" t="s">
        <v>66</v>
      </c>
    </row>
    <row r="14" spans="1:12" ht="18">
      <c r="A14" s="39" t="s">
        <v>64</v>
      </c>
      <c r="B14" s="39"/>
      <c r="C14" s="40" t="s">
        <v>70</v>
      </c>
      <c r="D14" s="40"/>
    </row>
    <row r="15" spans="1:12" ht="15.6">
      <c r="B15" s="23"/>
      <c r="C15" s="25" t="s">
        <v>65</v>
      </c>
    </row>
    <row r="16" spans="1:12" ht="16.8">
      <c r="A16" s="5"/>
    </row>
    <row r="17" spans="1:13" ht="16.8">
      <c r="A17" s="15" t="s">
        <v>6</v>
      </c>
      <c r="B17" s="35" t="s">
        <v>8</v>
      </c>
      <c r="C17" s="44" t="s">
        <v>9</v>
      </c>
      <c r="D17" s="44"/>
      <c r="E17" s="44"/>
      <c r="F17" s="44"/>
      <c r="G17" s="44"/>
      <c r="H17" s="44" t="s">
        <v>10</v>
      </c>
      <c r="I17" s="44"/>
      <c r="J17" s="44"/>
      <c r="K17" s="44"/>
      <c r="L17" s="44"/>
    </row>
    <row r="18" spans="1:13" ht="16.8" customHeight="1">
      <c r="A18" s="16" t="s">
        <v>7</v>
      </c>
      <c r="B18" s="51"/>
      <c r="C18" s="37" t="s">
        <v>11</v>
      </c>
      <c r="D18" s="37"/>
      <c r="E18" s="37"/>
      <c r="F18" s="37"/>
      <c r="G18" s="35" t="s">
        <v>68</v>
      </c>
      <c r="H18" s="37" t="s">
        <v>11</v>
      </c>
      <c r="I18" s="37"/>
      <c r="J18" s="37"/>
      <c r="K18" s="37"/>
      <c r="L18" s="35" t="s">
        <v>69</v>
      </c>
    </row>
    <row r="19" spans="1:13" ht="16.8">
      <c r="A19" s="17"/>
      <c r="B19" s="36"/>
      <c r="C19" s="18" t="s">
        <v>12</v>
      </c>
      <c r="D19" s="18" t="s">
        <v>13</v>
      </c>
      <c r="E19" s="18" t="s">
        <v>14</v>
      </c>
      <c r="F19" s="19" t="s">
        <v>15</v>
      </c>
      <c r="G19" s="36"/>
      <c r="H19" s="18" t="s">
        <v>12</v>
      </c>
      <c r="I19" s="18" t="s">
        <v>13</v>
      </c>
      <c r="J19" s="18" t="s">
        <v>14</v>
      </c>
      <c r="K19" s="19" t="s">
        <v>15</v>
      </c>
      <c r="L19" s="36"/>
    </row>
    <row r="20" spans="1:13" ht="16.5" customHeight="1">
      <c r="A20" s="55" t="s">
        <v>16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56"/>
    </row>
    <row r="21" spans="1:13" ht="16.8">
      <c r="A21" s="57" t="s">
        <v>17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8"/>
    </row>
    <row r="22" spans="1:13" ht="33.6">
      <c r="A22" s="14" t="s">
        <v>18</v>
      </c>
      <c r="B22" s="28" t="s">
        <v>19</v>
      </c>
      <c r="C22" s="32">
        <v>7748</v>
      </c>
      <c r="D22" s="32">
        <v>6807</v>
      </c>
      <c r="E22" s="32">
        <v>7554</v>
      </c>
      <c r="F22" s="32">
        <v>7881</v>
      </c>
      <c r="G22" s="32">
        <f>SUM(C22:F22)</f>
        <v>29990</v>
      </c>
      <c r="H22" s="32">
        <v>358</v>
      </c>
      <c r="I22" s="32">
        <v>586</v>
      </c>
      <c r="J22" s="32">
        <v>557</v>
      </c>
      <c r="K22" s="32">
        <v>2120</v>
      </c>
      <c r="L22" s="32">
        <v>3621</v>
      </c>
      <c r="M22" s="60"/>
    </row>
    <row r="23" spans="1:13" ht="16.8">
      <c r="A23" s="59" t="s">
        <v>20</v>
      </c>
      <c r="B23" s="29" t="s">
        <v>21</v>
      </c>
      <c r="C23" s="33">
        <v>60</v>
      </c>
      <c r="D23" s="33">
        <v>89</v>
      </c>
      <c r="E23" s="33">
        <v>46</v>
      </c>
      <c r="F23" s="33">
        <v>32</v>
      </c>
      <c r="G23" s="33">
        <f>SUM(C23:F23)</f>
        <v>227</v>
      </c>
      <c r="H23" s="33">
        <v>-29</v>
      </c>
      <c r="I23" s="33">
        <v>15</v>
      </c>
      <c r="J23" s="33">
        <v>13</v>
      </c>
      <c r="K23" s="33">
        <v>-3699</v>
      </c>
      <c r="L23" s="33">
        <v>-3700</v>
      </c>
    </row>
    <row r="24" spans="1:13" ht="16.8">
      <c r="A24" s="59"/>
      <c r="B24" s="30" t="s">
        <v>22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pans="1:13" ht="33.6">
      <c r="A25" s="59"/>
      <c r="B25" s="30" t="s">
        <v>23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</row>
    <row r="26" spans="1:13" ht="16.8">
      <c r="A26" s="59"/>
      <c r="B26" s="30" t="s">
        <v>24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</row>
    <row r="27" spans="1:13" ht="33.6">
      <c r="A27" s="59"/>
      <c r="B27" s="11" t="s">
        <v>25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</row>
    <row r="28" spans="1:13" ht="16.8">
      <c r="A28" s="59"/>
      <c r="B28" s="11" t="s">
        <v>26</v>
      </c>
      <c r="C28" s="34">
        <v>60</v>
      </c>
      <c r="D28" s="34">
        <v>89</v>
      </c>
      <c r="E28" s="34">
        <v>46</v>
      </c>
      <c r="F28" s="34">
        <v>32</v>
      </c>
      <c r="G28" s="31">
        <f>SUM(C28:F28)</f>
        <v>227</v>
      </c>
      <c r="H28" s="31"/>
      <c r="I28" s="31"/>
      <c r="J28" s="31"/>
      <c r="K28" s="31"/>
      <c r="L28" s="31"/>
    </row>
    <row r="29" spans="1:13" ht="33.6">
      <c r="A29" s="59" t="s">
        <v>27</v>
      </c>
      <c r="B29" s="10" t="s">
        <v>28</v>
      </c>
      <c r="C29" s="32">
        <f>SUM(C30:C31)</f>
        <v>2355</v>
      </c>
      <c r="D29" s="32">
        <f t="shared" ref="D29:F29" si="0">SUM(D30:D31)</f>
        <v>2242</v>
      </c>
      <c r="E29" s="32">
        <f t="shared" si="0"/>
        <v>2396</v>
      </c>
      <c r="F29" s="32">
        <f t="shared" si="0"/>
        <v>2616</v>
      </c>
      <c r="G29" s="32">
        <f t="shared" ref="G29:G31" si="1">SUM(C29:F29)</f>
        <v>9609</v>
      </c>
      <c r="H29" s="32">
        <v>1904</v>
      </c>
      <c r="I29" s="32">
        <v>1609</v>
      </c>
      <c r="J29" s="32">
        <v>1916</v>
      </c>
      <c r="K29" s="32">
        <v>2175</v>
      </c>
      <c r="L29" s="32">
        <f>SUM(H29:K29)</f>
        <v>7604</v>
      </c>
    </row>
    <row r="30" spans="1:13" ht="50.4">
      <c r="A30" s="59"/>
      <c r="B30" s="11" t="s">
        <v>29</v>
      </c>
      <c r="C30" s="34">
        <v>1807</v>
      </c>
      <c r="D30" s="34">
        <v>1675</v>
      </c>
      <c r="E30" s="34">
        <v>1808</v>
      </c>
      <c r="F30" s="34">
        <v>1941</v>
      </c>
      <c r="G30" s="34">
        <f>SUM(C30:F30)</f>
        <v>7231</v>
      </c>
      <c r="H30" s="34">
        <f>H29-H31</f>
        <v>949</v>
      </c>
      <c r="I30" s="34">
        <f t="shared" ref="I30:L31" si="2">I29-I31</f>
        <v>733</v>
      </c>
      <c r="J30" s="34">
        <f t="shared" si="2"/>
        <v>910</v>
      </c>
      <c r="K30" s="34">
        <f t="shared" si="2"/>
        <v>1134</v>
      </c>
      <c r="L30" s="34">
        <f t="shared" si="2"/>
        <v>3726</v>
      </c>
    </row>
    <row r="31" spans="1:13" ht="33.6">
      <c r="A31" s="59"/>
      <c r="B31" s="12" t="s">
        <v>30</v>
      </c>
      <c r="C31" s="34">
        <v>548</v>
      </c>
      <c r="D31" s="34">
        <v>567</v>
      </c>
      <c r="E31" s="34">
        <v>588</v>
      </c>
      <c r="F31" s="34">
        <v>675</v>
      </c>
      <c r="G31" s="34">
        <f t="shared" si="1"/>
        <v>2378</v>
      </c>
      <c r="H31" s="34">
        <v>955</v>
      </c>
      <c r="I31" s="34">
        <v>876</v>
      </c>
      <c r="J31" s="34">
        <v>1006</v>
      </c>
      <c r="K31" s="34">
        <v>1041</v>
      </c>
      <c r="L31" s="34">
        <v>3878</v>
      </c>
    </row>
    <row r="32" spans="1:13" ht="33.6">
      <c r="A32" s="59"/>
      <c r="B32" s="12" t="s">
        <v>31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</row>
    <row r="33" spans="1:12" ht="33.6">
      <c r="A33" s="46" t="s">
        <v>32</v>
      </c>
      <c r="B33" s="13" t="s">
        <v>33</v>
      </c>
      <c r="C33" s="34">
        <f>SUM(C34:C38)</f>
        <v>0</v>
      </c>
      <c r="D33" s="34">
        <f t="shared" ref="D33:F33" si="3">SUM(D34:D38)</f>
        <v>0</v>
      </c>
      <c r="E33" s="34">
        <f t="shared" si="3"/>
        <v>0</v>
      </c>
      <c r="F33" s="34">
        <f t="shared" si="3"/>
        <v>0</v>
      </c>
      <c r="G33" s="34">
        <f>SUM(G34:G38)</f>
        <v>0</v>
      </c>
      <c r="H33" s="34">
        <f t="shared" ref="H33:K33" si="4">SUM(H34:H39)</f>
        <v>0</v>
      </c>
      <c r="I33" s="34">
        <f t="shared" si="4"/>
        <v>16</v>
      </c>
      <c r="J33" s="34">
        <f t="shared" si="4"/>
        <v>0</v>
      </c>
      <c r="K33" s="34">
        <f t="shared" si="4"/>
        <v>0</v>
      </c>
      <c r="L33" s="34">
        <f t="shared" ref="L33:L38" si="5">SUM(H33:K33)</f>
        <v>16</v>
      </c>
    </row>
    <row r="34" spans="1:12" ht="16.8">
      <c r="A34" s="46"/>
      <c r="B34" s="12" t="s">
        <v>34</v>
      </c>
      <c r="C34" s="34"/>
      <c r="D34" s="34"/>
      <c r="E34" s="34"/>
      <c r="F34" s="34"/>
      <c r="G34" s="34"/>
      <c r="H34" s="34"/>
      <c r="I34" s="34"/>
      <c r="J34" s="34"/>
      <c r="K34" s="34"/>
      <c r="L34" s="34">
        <f t="shared" si="5"/>
        <v>0</v>
      </c>
    </row>
    <row r="35" spans="1:12" ht="33.6">
      <c r="A35" s="46"/>
      <c r="B35" s="12" t="s">
        <v>35</v>
      </c>
      <c r="C35" s="34"/>
      <c r="D35" s="34"/>
      <c r="E35" s="34"/>
      <c r="F35" s="34"/>
      <c r="G35" s="34"/>
      <c r="H35" s="34"/>
      <c r="I35" s="34"/>
      <c r="J35" s="34"/>
      <c r="K35" s="34"/>
      <c r="L35" s="34">
        <f t="shared" si="5"/>
        <v>0</v>
      </c>
    </row>
    <row r="36" spans="1:12" ht="33.6">
      <c r="A36" s="46"/>
      <c r="B36" s="12" t="s">
        <v>36</v>
      </c>
      <c r="C36" s="34"/>
      <c r="D36" s="34"/>
      <c r="E36" s="34"/>
      <c r="F36" s="34"/>
      <c r="G36" s="34"/>
      <c r="H36" s="34"/>
      <c r="I36" s="34">
        <v>16</v>
      </c>
      <c r="J36" s="34"/>
      <c r="K36" s="34"/>
      <c r="L36" s="34">
        <f>SUM(H36:K36)</f>
        <v>16</v>
      </c>
    </row>
    <row r="37" spans="1:12" ht="33.6">
      <c r="A37" s="46"/>
      <c r="B37" s="12" t="s">
        <v>37</v>
      </c>
      <c r="C37" s="34"/>
      <c r="D37" s="34"/>
      <c r="E37" s="34"/>
      <c r="F37" s="34"/>
      <c r="G37" s="34"/>
      <c r="H37" s="34"/>
      <c r="I37" s="34"/>
      <c r="J37" s="34"/>
      <c r="K37" s="34"/>
      <c r="L37" s="34">
        <f t="shared" si="5"/>
        <v>0</v>
      </c>
    </row>
    <row r="38" spans="1:12" ht="50.4">
      <c r="A38" s="46"/>
      <c r="B38" s="12" t="s">
        <v>38</v>
      </c>
      <c r="C38" s="34"/>
      <c r="D38" s="34"/>
      <c r="E38" s="34"/>
      <c r="F38" s="34"/>
      <c r="G38" s="34"/>
      <c r="H38" s="34"/>
      <c r="I38" s="34"/>
      <c r="J38" s="34"/>
      <c r="K38" s="34"/>
      <c r="L38" s="34">
        <f t="shared" si="5"/>
        <v>0</v>
      </c>
    </row>
    <row r="39" spans="1:12" ht="16.8">
      <c r="A39" s="46"/>
      <c r="B39" s="12" t="s">
        <v>39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16.8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</row>
    <row r="41" spans="1:12" ht="16.8">
      <c r="A41" s="50" t="s">
        <v>40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</row>
    <row r="42" spans="1:12" ht="16.8">
      <c r="A42" s="46" t="s">
        <v>41</v>
      </c>
      <c r="B42" s="13" t="s">
        <v>42</v>
      </c>
      <c r="C42" s="47" t="s">
        <v>43</v>
      </c>
      <c r="D42" s="47"/>
      <c r="E42" s="47"/>
      <c r="F42" s="47"/>
      <c r="G42" s="22">
        <v>206861</v>
      </c>
      <c r="H42" s="48" t="s">
        <v>43</v>
      </c>
      <c r="I42" s="48"/>
      <c r="J42" s="48"/>
      <c r="K42" s="48"/>
      <c r="L42" s="22">
        <f>L43+L44</f>
        <v>232193</v>
      </c>
    </row>
    <row r="43" spans="1:12" ht="16.8">
      <c r="A43" s="46"/>
      <c r="B43" s="12" t="s">
        <v>44</v>
      </c>
      <c r="C43" s="47" t="s">
        <v>43</v>
      </c>
      <c r="D43" s="47"/>
      <c r="E43" s="47"/>
      <c r="F43" s="47"/>
      <c r="G43" s="20">
        <v>220079</v>
      </c>
      <c r="H43" s="48" t="s">
        <v>43</v>
      </c>
      <c r="I43" s="48"/>
      <c r="J43" s="48"/>
      <c r="K43" s="48"/>
      <c r="L43" s="20">
        <v>224190</v>
      </c>
    </row>
    <row r="44" spans="1:12" ht="16.8">
      <c r="A44" s="46"/>
      <c r="B44" s="12" t="s">
        <v>45</v>
      </c>
      <c r="C44" s="47" t="s">
        <v>43</v>
      </c>
      <c r="D44" s="47"/>
      <c r="E44" s="47"/>
      <c r="F44" s="47"/>
      <c r="G44" s="20">
        <v>12035</v>
      </c>
      <c r="H44" s="48" t="s">
        <v>43</v>
      </c>
      <c r="I44" s="48"/>
      <c r="J44" s="48"/>
      <c r="K44" s="48"/>
      <c r="L44" s="27">
        <v>8003</v>
      </c>
    </row>
    <row r="45" spans="1:12" ht="33.6">
      <c r="A45" s="46" t="s">
        <v>46</v>
      </c>
      <c r="B45" s="13" t="s">
        <v>47</v>
      </c>
      <c r="C45" s="47" t="s">
        <v>43</v>
      </c>
      <c r="D45" s="47"/>
      <c r="E45" s="47"/>
      <c r="F45" s="47"/>
      <c r="G45" s="22">
        <v>2234</v>
      </c>
      <c r="H45" s="48" t="s">
        <v>43</v>
      </c>
      <c r="I45" s="48"/>
      <c r="J45" s="48"/>
      <c r="K45" s="48"/>
      <c r="L45" s="22">
        <f>L47+L46</f>
        <v>13813</v>
      </c>
    </row>
    <row r="46" spans="1:12" ht="33.6">
      <c r="A46" s="46"/>
      <c r="B46" s="12" t="s">
        <v>48</v>
      </c>
      <c r="C46" s="47" t="s">
        <v>43</v>
      </c>
      <c r="D46" s="47"/>
      <c r="E46" s="47"/>
      <c r="F46" s="47"/>
      <c r="G46" s="20"/>
      <c r="H46" s="48" t="s">
        <v>43</v>
      </c>
      <c r="I46" s="48"/>
      <c r="J46" s="48"/>
      <c r="K46" s="48"/>
      <c r="L46" s="20">
        <v>7496</v>
      </c>
    </row>
    <row r="47" spans="1:12" ht="16.8">
      <c r="A47" s="46"/>
      <c r="B47" s="12" t="s">
        <v>49</v>
      </c>
      <c r="C47" s="47" t="s">
        <v>43</v>
      </c>
      <c r="D47" s="47"/>
      <c r="E47" s="47"/>
      <c r="F47" s="47"/>
      <c r="G47" s="20">
        <v>10483</v>
      </c>
      <c r="H47" s="48" t="s">
        <v>43</v>
      </c>
      <c r="I47" s="48"/>
      <c r="J47" s="48"/>
      <c r="K47" s="48"/>
      <c r="L47" s="20">
        <v>6317</v>
      </c>
    </row>
    <row r="48" spans="1:12" ht="15.6">
      <c r="A48" s="6"/>
    </row>
    <row r="49" spans="1:12" ht="29.4" customHeight="1">
      <c r="A49" s="43" t="s">
        <v>50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</row>
    <row r="50" spans="1:12" ht="18">
      <c r="A50" s="1"/>
    </row>
    <row r="51" spans="1:12" ht="18">
      <c r="A51" s="1"/>
    </row>
    <row r="52" spans="1:12" ht="18">
      <c r="A52" s="7" t="s">
        <v>51</v>
      </c>
    </row>
    <row r="53" spans="1:12" ht="17.399999999999999">
      <c r="A53" s="8"/>
    </row>
    <row r="54" spans="1:12" ht="17.399999999999999">
      <c r="A54" s="8"/>
    </row>
    <row r="55" spans="1:12" ht="18">
      <c r="A55" s="9" t="s">
        <v>57</v>
      </c>
      <c r="C55" s="38" t="s">
        <v>56</v>
      </c>
      <c r="D55" s="38"/>
    </row>
    <row r="56" spans="1:12" ht="15.6">
      <c r="A56" s="4" t="s">
        <v>54</v>
      </c>
      <c r="C56" s="4" t="s">
        <v>55</v>
      </c>
    </row>
    <row r="57" spans="1:12" ht="18">
      <c r="A57" s="7" t="s">
        <v>52</v>
      </c>
    </row>
    <row r="58" spans="1:12" ht="18">
      <c r="A58" s="2"/>
    </row>
    <row r="59" spans="1:12" ht="17.399999999999999">
      <c r="A59" s="54" t="s">
        <v>71</v>
      </c>
      <c r="B59" s="54"/>
      <c r="C59" s="54"/>
    </row>
  </sheetData>
  <mergeCells count="44">
    <mergeCell ref="A59:C59"/>
    <mergeCell ref="C44:F44"/>
    <mergeCell ref="H44:K44"/>
    <mergeCell ref="A20:L20"/>
    <mergeCell ref="A21:L21"/>
    <mergeCell ref="A23:A28"/>
    <mergeCell ref="A29:A32"/>
    <mergeCell ref="A33:A39"/>
    <mergeCell ref="K1:L1"/>
    <mergeCell ref="J2:L2"/>
    <mergeCell ref="A3:L3"/>
    <mergeCell ref="A4:L4"/>
    <mergeCell ref="A5:L5"/>
    <mergeCell ref="A6:L6"/>
    <mergeCell ref="A45:A47"/>
    <mergeCell ref="C45:F45"/>
    <mergeCell ref="H45:K45"/>
    <mergeCell ref="C46:F46"/>
    <mergeCell ref="H46:K46"/>
    <mergeCell ref="C47:F47"/>
    <mergeCell ref="H47:K47"/>
    <mergeCell ref="A40:L40"/>
    <mergeCell ref="A41:L41"/>
    <mergeCell ref="A42:A44"/>
    <mergeCell ref="C42:F42"/>
    <mergeCell ref="H42:K42"/>
    <mergeCell ref="C43:F43"/>
    <mergeCell ref="H43:K43"/>
    <mergeCell ref="B17:B19"/>
    <mergeCell ref="G18:G19"/>
    <mergeCell ref="H18:K18"/>
    <mergeCell ref="L18:L19"/>
    <mergeCell ref="C55:D55"/>
    <mergeCell ref="A8:B8"/>
    <mergeCell ref="A10:B10"/>
    <mergeCell ref="C10:D10"/>
    <mergeCell ref="A12:B12"/>
    <mergeCell ref="A14:B14"/>
    <mergeCell ref="C14:D14"/>
    <mergeCell ref="C11:E11"/>
    <mergeCell ref="A49:L49"/>
    <mergeCell ref="C17:G17"/>
    <mergeCell ref="H17:L17"/>
    <mergeCell ref="C18:F18"/>
  </mergeCells>
  <pageMargins left="0.70866141732283472" right="0.70866141732283472" top="0.39370078740157483" bottom="0.39370078740157483" header="0.31496062992125984" footer="0.31496062992125984"/>
  <pageSetup paperSize="9" scale="69" fitToHeight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bagriy</dc:creator>
  <cp:lastModifiedBy>bagriy</cp:lastModifiedBy>
  <cp:lastPrinted>2023-04-28T10:11:33Z</cp:lastPrinted>
  <dcterms:created xsi:type="dcterms:W3CDTF">2019-04-24T13:26:06Z</dcterms:created>
  <dcterms:modified xsi:type="dcterms:W3CDTF">2023-06-21T10:50:17Z</dcterms:modified>
</cp:coreProperties>
</file>